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lenovo\Desktop\__finalni_nove_varianty\___Odevzdání_DP_02062020\"/>
    </mc:Choice>
  </mc:AlternateContent>
  <xr:revisionPtr revIDLastSave="0" documentId="13_ncr:1_{732BAC02-6125-41FF-87FE-EFF171F5092D}" xr6:coauthVersionLast="45" xr6:coauthVersionMax="45" xr10:uidLastSave="{00000000-0000-0000-0000-000000000000}"/>
  <bookViews>
    <workbookView xWindow="20370" yWindow="-4680" windowWidth="29040" windowHeight="1599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1" l="1"/>
  <c r="B22" i="1"/>
  <c r="B21" i="1"/>
  <c r="B20" i="1"/>
  <c r="B19" i="1"/>
  <c r="B17" i="1"/>
  <c r="B27" i="1" l="1"/>
  <c r="B13" i="1" l="1"/>
  <c r="B31" i="1" l="1"/>
  <c r="B15" i="1"/>
  <c r="B14" i="1" l="1"/>
  <c r="B24" i="1" l="1"/>
  <c r="B32" i="1"/>
  <c r="B33" i="1" l="1"/>
  <c r="B34" i="1" s="1"/>
  <c r="B28" i="1"/>
</calcChain>
</file>

<file path=xl/sharedStrings.xml><?xml version="1.0" encoding="utf-8"?>
<sst xmlns="http://schemas.openxmlformats.org/spreadsheetml/2006/main" count="29" uniqueCount="28">
  <si>
    <t>Specifikace</t>
  </si>
  <si>
    <t>CAM-5MPX</t>
  </si>
  <si>
    <t>Typ</t>
  </si>
  <si>
    <t>Snímkovací frekvence</t>
  </si>
  <si>
    <t>rychlost</t>
  </si>
  <si>
    <t>maximální možná frekvence snímkování</t>
  </si>
  <si>
    <t>maximální frekvence &lt; požadovaná frekvence</t>
  </si>
  <si>
    <t>délka základny přibližně</t>
  </si>
  <si>
    <t>až</t>
  </si>
  <si>
    <t>normální případ</t>
  </si>
  <si>
    <t>* Při typické konfiguraci se čtyřmi fotoaparáty.</t>
  </si>
  <si>
    <t>velikost px ve skutečnosti</t>
  </si>
  <si>
    <t>frekvence snímkování</t>
  </si>
  <si>
    <t>šířka snímků ve skutečnosti</t>
  </si>
  <si>
    <t>minimální vzdálenost od objektu</t>
  </si>
  <si>
    <t>úhel pro konvergentni snímkování</t>
  </si>
  <si>
    <t>vzdálenost ve směru osy záběru</t>
  </si>
  <si>
    <t>šířka první části snímku ve skutečnosti</t>
  </si>
  <si>
    <t>šířka druhé části snímku ve skutečnosti</t>
  </si>
  <si>
    <t>šířka snímku ve skutečnosti</t>
  </si>
  <si>
    <t>průměrná velikost px ve skutečnosti</t>
  </si>
  <si>
    <t>překryt pro konvergentní snímky ob jeden</t>
  </si>
  <si>
    <t>překryt pro konvergentní snímky</t>
  </si>
  <si>
    <t>Rozlišení</t>
  </si>
  <si>
    <t>Velikost pixelu</t>
  </si>
  <si>
    <t>Ohnisková vzdálenost</t>
  </si>
  <si>
    <t>úhel mezi osou záběru a okrajovým paprskem</t>
  </si>
  <si>
    <t>horizontální překryt pro normální případ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</si>
</sst>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General&quot; fps *&quot;"/>
    <numFmt numFmtId="165" formatCode="0&quot; x&quot;"/>
    <numFmt numFmtId="166" formatCode="0.00&quot; x&quot;"/>
    <numFmt numFmtId="167" formatCode="0&quot; mm&quot;"/>
    <numFmt numFmtId="168" formatCode="0&quot; px&quot;"/>
    <numFmt numFmtId="169" formatCode="0.00&quot; μm&quot;"/>
    <numFmt numFmtId="170" formatCode="0.00&quot; m&quot;"/>
    <numFmt numFmtId="171" formatCode="0&quot; %&quot;"/>
    <numFmt numFmtId="172" formatCode="0.000&quot; m&quot;"/>
    <numFmt numFmtId="173" formatCode="0&quot; °&quot;"/>
    <numFmt numFmtId="174" formatCode="0.00&quot; °&quot;"/>
    <numFmt numFmtId="175" formatCode="0&quot; km/h&quot;"/>
    <numFmt numFmtId="176" formatCode="0.00&quot; m/s&quot;"/>
    <numFmt numFmtId="177" formatCode="0.0000&quot; m&quot;"/>
    <numFmt numFmtId="178" formatCode="0.00000&quot; m&quot;"/>
    <numFmt numFmtId="179" formatCode="0.000000000000000&quot; m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2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70" fontId="0" fillId="0" borderId="0" xfId="0" applyNumberFormat="1" applyAlignment="1">
      <alignment horizontal="right"/>
    </xf>
    <xf numFmtId="165" fontId="0" fillId="2" borderId="1" xfId="0" applyNumberFormat="1" applyFill="1" applyBorder="1" applyAlignment="1">
      <alignment horizontal="right"/>
    </xf>
    <xf numFmtId="166" fontId="0" fillId="2" borderId="0" xfId="0" applyNumberFormat="1" applyFill="1" applyBorder="1" applyAlignment="1">
      <alignment horizontal="right"/>
    </xf>
    <xf numFmtId="2" fontId="0" fillId="0" borderId="0" xfId="0" applyNumberFormat="1"/>
    <xf numFmtId="174" fontId="0" fillId="0" borderId="0" xfId="0" applyNumberFormat="1"/>
    <xf numFmtId="176" fontId="0" fillId="0" borderId="0" xfId="0" applyNumberFormat="1"/>
    <xf numFmtId="0" fontId="4" fillId="0" borderId="0" xfId="0" applyFont="1" applyAlignment="1">
      <alignment horizontal="left"/>
    </xf>
    <xf numFmtId="170" fontId="4" fillId="0" borderId="0" xfId="0" applyNumberFormat="1" applyFont="1" applyAlignment="1">
      <alignment horizontal="right"/>
    </xf>
    <xf numFmtId="0" fontId="5" fillId="0" borderId="0" xfId="0" applyFont="1"/>
    <xf numFmtId="172" fontId="0" fillId="0" borderId="0" xfId="0" applyNumberFormat="1" applyAlignment="1">
      <alignment horizontal="right"/>
    </xf>
    <xf numFmtId="179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right"/>
    </xf>
    <xf numFmtId="171" fontId="0" fillId="0" borderId="0" xfId="0" applyNumberFormat="1" applyFill="1"/>
    <xf numFmtId="170" fontId="0" fillId="0" borderId="0" xfId="0" applyNumberForma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168" fontId="0" fillId="2" borderId="6" xfId="0" applyNumberFormat="1" applyFill="1" applyBorder="1" applyAlignment="1">
      <alignment horizontal="left"/>
    </xf>
    <xf numFmtId="169" fontId="0" fillId="2" borderId="6" xfId="0" applyNumberFormat="1" applyFill="1" applyBorder="1" applyAlignment="1">
      <alignment horizontal="left"/>
    </xf>
    <xf numFmtId="0" fontId="3" fillId="0" borderId="7" xfId="0" applyFont="1" applyBorder="1"/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170" fontId="0" fillId="2" borderId="11" xfId="0" applyNumberFormat="1" applyFill="1" applyBorder="1" applyAlignment="1">
      <alignment horizontal="right"/>
    </xf>
    <xf numFmtId="0" fontId="2" fillId="0" borderId="5" xfId="0" applyFont="1" applyFill="1" applyBorder="1" applyAlignment="1">
      <alignment horizontal="left"/>
    </xf>
    <xf numFmtId="171" fontId="0" fillId="2" borderId="12" xfId="0" applyNumberFormat="1" applyFill="1" applyBorder="1"/>
    <xf numFmtId="171" fontId="0" fillId="0" borderId="12" xfId="0" applyNumberFormat="1" applyFill="1" applyBorder="1"/>
    <xf numFmtId="0" fontId="7" fillId="0" borderId="5" xfId="0" applyFont="1" applyBorder="1" applyAlignment="1">
      <alignment horizontal="left"/>
    </xf>
    <xf numFmtId="0" fontId="0" fillId="0" borderId="12" xfId="0" applyBorder="1"/>
    <xf numFmtId="0" fontId="4" fillId="0" borderId="5" xfId="0" applyFont="1" applyBorder="1" applyAlignment="1">
      <alignment horizontal="left"/>
    </xf>
    <xf numFmtId="170" fontId="4" fillId="0" borderId="12" xfId="0" applyNumberFormat="1" applyFont="1" applyBorder="1" applyAlignment="1">
      <alignment horizontal="right"/>
    </xf>
    <xf numFmtId="0" fontId="4" fillId="0" borderId="5" xfId="0" applyFont="1" applyBorder="1" applyAlignment="1">
      <alignment wrapText="1"/>
    </xf>
    <xf numFmtId="172" fontId="4" fillId="0" borderId="12" xfId="0" applyNumberFormat="1" applyFont="1" applyBorder="1" applyAlignment="1"/>
    <xf numFmtId="174" fontId="4" fillId="0" borderId="12" xfId="0" applyNumberFormat="1" applyFont="1" applyBorder="1"/>
    <xf numFmtId="0" fontId="6" fillId="0" borderId="5" xfId="0" applyFont="1" applyBorder="1"/>
    <xf numFmtId="173" fontId="0" fillId="2" borderId="12" xfId="0" applyNumberFormat="1" applyFill="1" applyBorder="1"/>
    <xf numFmtId="0" fontId="0" fillId="0" borderId="5" xfId="0" applyBorder="1"/>
    <xf numFmtId="170" fontId="0" fillId="0" borderId="12" xfId="0" applyNumberFormat="1" applyBorder="1" applyAlignment="1">
      <alignment horizontal="right"/>
    </xf>
    <xf numFmtId="0" fontId="4" fillId="0" borderId="5" xfId="0" applyFont="1" applyBorder="1"/>
    <xf numFmtId="172" fontId="0" fillId="0" borderId="12" xfId="0" applyNumberFormat="1" applyBorder="1" applyAlignment="1">
      <alignment horizontal="right"/>
    </xf>
    <xf numFmtId="170" fontId="0" fillId="3" borderId="12" xfId="0" applyNumberFormat="1" applyFill="1" applyBorder="1" applyAlignment="1">
      <alignment horizontal="right"/>
    </xf>
    <xf numFmtId="175" fontId="0" fillId="2" borderId="12" xfId="0" applyNumberFormat="1" applyFill="1" applyBorder="1"/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70" fontId="0" fillId="0" borderId="6" xfId="0" applyNumberFormat="1" applyBorder="1" applyAlignment="1">
      <alignment horizontal="right"/>
    </xf>
    <xf numFmtId="171" fontId="0" fillId="3" borderId="6" xfId="0" applyNumberFormat="1" applyFill="1" applyBorder="1"/>
    <xf numFmtId="0" fontId="4" fillId="0" borderId="13" xfId="0" applyFont="1" applyBorder="1"/>
    <xf numFmtId="171" fontId="0" fillId="3" borderId="9" xfId="0" applyNumberFormat="1" applyFill="1" applyBorder="1"/>
    <xf numFmtId="177" fontId="4" fillId="0" borderId="0" xfId="0" applyNumberFormat="1" applyFont="1" applyAlignment="1">
      <alignment horizont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67" fontId="0" fillId="2" borderId="1" xfId="0" applyNumberFormat="1" applyFill="1" applyBorder="1" applyAlignment="1">
      <alignment horizontal="center"/>
    </xf>
    <xf numFmtId="167" fontId="0" fillId="2" borderId="6" xfId="0" applyNumberForma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showGridLines="0" showRowColHeaders="0" tabSelected="1" zoomScale="80" zoomScaleNormal="80" workbookViewId="0">
      <selection activeCell="G18" sqref="G18:G19"/>
    </sheetView>
  </sheetViews>
  <sheetFormatPr defaultRowHeight="15" x14ac:dyDescent="0.25"/>
  <cols>
    <col min="1" max="1" width="51.7109375" customWidth="1"/>
    <col min="2" max="2" width="8.5703125" customWidth="1"/>
    <col min="3" max="3" width="10.140625" customWidth="1"/>
    <col min="4" max="4" width="19.5703125" customWidth="1"/>
    <col min="5" max="5" width="11.85546875" bestFit="1" customWidth="1"/>
  </cols>
  <sheetData>
    <row r="1" spans="1:6" x14ac:dyDescent="0.25">
      <c r="A1" s="53" t="s">
        <v>0</v>
      </c>
      <c r="B1" s="54"/>
      <c r="C1" s="55"/>
    </row>
    <row r="2" spans="1:6" x14ac:dyDescent="0.25">
      <c r="A2" s="15" t="s">
        <v>2</v>
      </c>
      <c r="B2" s="51" t="s">
        <v>1</v>
      </c>
      <c r="C2" s="52"/>
    </row>
    <row r="3" spans="1:6" x14ac:dyDescent="0.25">
      <c r="A3" s="16" t="s">
        <v>23</v>
      </c>
      <c r="B3" s="2">
        <v>2056</v>
      </c>
      <c r="C3" s="17">
        <v>2452</v>
      </c>
    </row>
    <row r="4" spans="1:6" x14ac:dyDescent="0.25">
      <c r="A4" s="16" t="s">
        <v>24</v>
      </c>
      <c r="B4" s="3">
        <v>3.45</v>
      </c>
      <c r="C4" s="18">
        <v>3.45</v>
      </c>
    </row>
    <row r="5" spans="1:6" x14ac:dyDescent="0.25">
      <c r="A5" s="16" t="s">
        <v>25</v>
      </c>
      <c r="B5" s="51">
        <v>5</v>
      </c>
      <c r="C5" s="52"/>
    </row>
    <row r="6" spans="1:6" ht="15.75" thickBot="1" x14ac:dyDescent="0.3">
      <c r="A6" s="19" t="s">
        <v>3</v>
      </c>
      <c r="B6" s="20" t="s">
        <v>8</v>
      </c>
      <c r="C6" s="21">
        <v>5</v>
      </c>
    </row>
    <row r="7" spans="1:6" x14ac:dyDescent="0.25">
      <c r="A7" s="9" t="s">
        <v>10</v>
      </c>
    </row>
    <row r="8" spans="1:6" ht="15.75" thickBot="1" x14ac:dyDescent="0.3">
      <c r="A8" s="9"/>
    </row>
    <row r="9" spans="1:6" x14ac:dyDescent="0.25">
      <c r="A9" s="22" t="s">
        <v>14</v>
      </c>
      <c r="B9" s="23">
        <v>4</v>
      </c>
    </row>
    <row r="10" spans="1:6" x14ac:dyDescent="0.25">
      <c r="A10" s="57" t="s">
        <v>27</v>
      </c>
      <c r="B10" s="25">
        <v>80</v>
      </c>
      <c r="E10" s="13"/>
      <c r="F10" s="13"/>
    </row>
    <row r="11" spans="1:6" ht="4.5" customHeight="1" x14ac:dyDescent="0.25">
      <c r="A11" s="24"/>
      <c r="B11" s="26"/>
      <c r="E11" s="13"/>
      <c r="F11" s="13"/>
    </row>
    <row r="12" spans="1:6" x14ac:dyDescent="0.25">
      <c r="A12" s="27" t="s">
        <v>9</v>
      </c>
      <c r="B12" s="28"/>
    </row>
    <row r="13" spans="1:6" x14ac:dyDescent="0.25">
      <c r="A13" s="29" t="s">
        <v>13</v>
      </c>
      <c r="B13" s="30">
        <f>(C3*(C4*10^(-6))*B9)/(B5/1000)</f>
        <v>6.7675200000000002</v>
      </c>
      <c r="D13" s="7"/>
      <c r="E13" s="8"/>
    </row>
    <row r="14" spans="1:6" x14ac:dyDescent="0.25">
      <c r="A14" s="29" t="s">
        <v>12</v>
      </c>
      <c r="B14" s="30">
        <f>B13*(1-(B10/100))</f>
        <v>1.3535039999999998</v>
      </c>
      <c r="D14" s="7"/>
      <c r="E14" s="12"/>
    </row>
    <row r="15" spans="1:6" x14ac:dyDescent="0.25">
      <c r="A15" s="31" t="s">
        <v>11</v>
      </c>
      <c r="B15" s="32">
        <f>B13/C3</f>
        <v>2.7599999999999999E-3</v>
      </c>
      <c r="D15" s="56"/>
      <c r="E15" s="48"/>
    </row>
    <row r="16" spans="1:6" ht="6" customHeight="1" x14ac:dyDescent="0.25">
      <c r="A16" s="31"/>
      <c r="B16" s="32"/>
      <c r="D16" s="56"/>
      <c r="E16" s="48"/>
    </row>
    <row r="17" spans="1:5" x14ac:dyDescent="0.25">
      <c r="A17" s="31" t="s">
        <v>26</v>
      </c>
      <c r="B17" s="33">
        <f>DEGREES(ATAN((B13/2)/B9))</f>
        <v>40.229217316748198</v>
      </c>
      <c r="E17" s="5"/>
    </row>
    <row r="18" spans="1:5" x14ac:dyDescent="0.25">
      <c r="A18" s="34" t="s">
        <v>15</v>
      </c>
      <c r="B18" s="35">
        <v>15</v>
      </c>
    </row>
    <row r="19" spans="1:5" x14ac:dyDescent="0.25">
      <c r="A19" s="36" t="s">
        <v>16</v>
      </c>
      <c r="B19" s="37">
        <f>B9/COS(RADIANS(B18))</f>
        <v>4.1411047216403318</v>
      </c>
      <c r="D19" s="4"/>
      <c r="E19" s="1"/>
    </row>
    <row r="20" spans="1:5" x14ac:dyDescent="0.25">
      <c r="A20" s="38" t="s">
        <v>17</v>
      </c>
      <c r="B20" s="30">
        <f>B9*TAN(RADIANS(B18+B17))</f>
        <v>5.7615127586269672</v>
      </c>
      <c r="E20" s="1"/>
    </row>
    <row r="21" spans="1:5" x14ac:dyDescent="0.25">
      <c r="A21" s="38" t="s">
        <v>18</v>
      </c>
      <c r="B21" s="30">
        <f>B9*TAN(RADIANS(B17-B18))</f>
        <v>1.8847491406828145</v>
      </c>
      <c r="E21" s="1"/>
    </row>
    <row r="22" spans="1:5" x14ac:dyDescent="0.25">
      <c r="A22" s="36" t="s">
        <v>19</v>
      </c>
      <c r="B22" s="37">
        <f>B20+B21</f>
        <v>7.6462618993097813</v>
      </c>
      <c r="C22" s="14"/>
      <c r="D22" s="1"/>
      <c r="E22" s="1"/>
    </row>
    <row r="23" spans="1:5" x14ac:dyDescent="0.25">
      <c r="A23" s="36" t="s">
        <v>20</v>
      </c>
      <c r="B23" s="39">
        <f>B22/C3</f>
        <v>3.1183776098327003E-3</v>
      </c>
      <c r="E23" s="10"/>
    </row>
    <row r="24" spans="1:5" x14ac:dyDescent="0.25">
      <c r="A24" s="36" t="s">
        <v>12</v>
      </c>
      <c r="B24" s="40">
        <f>B22*(1-(B10/100))</f>
        <v>1.5292523798619559</v>
      </c>
      <c r="E24" s="1"/>
    </row>
    <row r="25" spans="1:5" ht="6.75" customHeight="1" x14ac:dyDescent="0.25">
      <c r="A25" s="36"/>
      <c r="B25" s="28"/>
    </row>
    <row r="26" spans="1:5" x14ac:dyDescent="0.25">
      <c r="A26" s="36" t="s">
        <v>4</v>
      </c>
      <c r="B26" s="41">
        <v>26</v>
      </c>
      <c r="C26" s="6"/>
    </row>
    <row r="27" spans="1:5" x14ac:dyDescent="0.25">
      <c r="A27" s="36" t="s">
        <v>5</v>
      </c>
      <c r="B27" s="37">
        <f>(B26*1000/3600)/C6</f>
        <v>1.4444444444444444</v>
      </c>
      <c r="C27" s="11"/>
    </row>
    <row r="28" spans="1:5" x14ac:dyDescent="0.25">
      <c r="A28" s="36" t="s">
        <v>6</v>
      </c>
      <c r="B28" s="42" t="str">
        <f>IF(B27&lt;B24,"ANO","NE")</f>
        <v>ANO</v>
      </c>
    </row>
    <row r="29" spans="1:5" ht="6" customHeight="1" x14ac:dyDescent="0.25">
      <c r="A29" s="36"/>
      <c r="B29" s="43"/>
    </row>
    <row r="30" spans="1:5" x14ac:dyDescent="0.25">
      <c r="A30" s="46" t="s">
        <v>7</v>
      </c>
      <c r="B30" s="30">
        <v>0.33</v>
      </c>
    </row>
    <row r="31" spans="1:5" x14ac:dyDescent="0.25">
      <c r="A31" s="49" t="s">
        <v>22</v>
      </c>
      <c r="B31" s="44">
        <f>(2*(TAN(RADIANS(B17-B18)))*B9)+B30</f>
        <v>4.0994982813656291</v>
      </c>
    </row>
    <row r="32" spans="1:5" ht="15" customHeight="1" x14ac:dyDescent="0.25">
      <c r="A32" s="50"/>
      <c r="B32" s="45">
        <f>B31/B22*100</f>
        <v>53.61441100697435</v>
      </c>
    </row>
    <row r="33" spans="1:2" x14ac:dyDescent="0.25">
      <c r="A33" s="49" t="s">
        <v>21</v>
      </c>
      <c r="B33" s="44">
        <f>(2*(TAN(RADIANS(B17-B18)))*B9)+2*B30+B24</f>
        <v>5.9587506612275849</v>
      </c>
    </row>
    <row r="34" spans="1:2" ht="15.75" thickBot="1" x14ac:dyDescent="0.3">
      <c r="A34" s="50"/>
      <c r="B34" s="47">
        <f>B33/B22*100</f>
        <v>77.930245389128956</v>
      </c>
    </row>
  </sheetData>
  <mergeCells count="7">
    <mergeCell ref="A1:C1"/>
    <mergeCell ref="D15:D16"/>
    <mergeCell ref="E15:E16"/>
    <mergeCell ref="A31:A32"/>
    <mergeCell ref="A33:A34"/>
    <mergeCell ref="B2:C2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Jana Otrusinová</cp:lastModifiedBy>
  <dcterms:created xsi:type="dcterms:W3CDTF">2015-06-05T18:19:34Z</dcterms:created>
  <dcterms:modified xsi:type="dcterms:W3CDTF">2020-06-03T12:20:44Z</dcterms:modified>
</cp:coreProperties>
</file>